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4050" windowWidth="17895" windowHeight="10170"/>
  </bookViews>
  <sheets>
    <sheet name="Муницип" sheetId="2" r:id="rId1"/>
  </sheets>
  <definedNames>
    <definedName name="_xlnm.Print_Titles" localSheetId="0">Муницип!$18:$18</definedName>
  </definedNames>
  <calcPr calcId="144525"/>
</workbook>
</file>

<file path=xl/calcChain.xml><?xml version="1.0" encoding="utf-8"?>
<calcChain xmlns="http://schemas.openxmlformats.org/spreadsheetml/2006/main">
  <c r="P34" i="2" l="1"/>
  <c r="O34" i="2"/>
  <c r="N34" i="2"/>
  <c r="P21" i="2" l="1"/>
  <c r="N33" i="2" l="1"/>
  <c r="O33" i="2"/>
  <c r="L37" i="2"/>
  <c r="L36" i="2" s="1"/>
  <c r="M37" i="2"/>
  <c r="M36" i="2" s="1"/>
  <c r="N37" i="2"/>
  <c r="N36" i="2" s="1"/>
  <c r="O37" i="2"/>
  <c r="O36" i="2" s="1"/>
  <c r="P37" i="2"/>
  <c r="P36" i="2" s="1"/>
  <c r="K37" i="2"/>
  <c r="K36" i="2" s="1"/>
  <c r="L33" i="2"/>
  <c r="M33" i="2"/>
  <c r="P33" i="2"/>
  <c r="K33" i="2"/>
  <c r="L29" i="2"/>
  <c r="M29" i="2"/>
  <c r="N29" i="2"/>
  <c r="O29" i="2"/>
  <c r="P29" i="2"/>
  <c r="K29" i="2"/>
  <c r="L27" i="2"/>
  <c r="M27" i="2"/>
  <c r="N27" i="2"/>
  <c r="O27" i="2"/>
  <c r="P27" i="2"/>
  <c r="P20" i="2" s="1"/>
  <c r="K27" i="2"/>
  <c r="L21" i="2"/>
  <c r="M21" i="2"/>
  <c r="N21" i="2"/>
  <c r="O21" i="2"/>
  <c r="K21" i="2"/>
  <c r="P19" i="2" l="1"/>
  <c r="P40" i="2" s="1"/>
  <c r="L20" i="2"/>
  <c r="L19" i="2" s="1"/>
  <c r="L40" i="2" s="1"/>
  <c r="L42" i="2" s="1"/>
  <c r="M20" i="2"/>
  <c r="M19" i="2" s="1"/>
  <c r="M40" i="2" s="1"/>
  <c r="K20" i="2"/>
  <c r="K19" i="2" s="1"/>
  <c r="K40" i="2" s="1"/>
  <c r="K42" i="2" s="1"/>
  <c r="N20" i="2"/>
  <c r="N19" i="2" s="1"/>
  <c r="N40" i="2" s="1"/>
  <c r="O20" i="2"/>
  <c r="O19" i="2" s="1"/>
  <c r="O40" i="2" s="1"/>
</calcChain>
</file>

<file path=xl/sharedStrings.xml><?xml version="1.0" encoding="utf-8"?>
<sst xmlns="http://schemas.openxmlformats.org/spreadsheetml/2006/main" count="230" uniqueCount="109">
  <si>
    <t xml:space="preserve"> ВХОДЯЩИХ В СОСТАВ СУБЪЕКТА РОССИЙСКОЙ ФЕДЕРАЦИИ</t>
  </si>
  <si>
    <t xml:space="preserve">Финансовый орган субъекта Российской Федерации    </t>
  </si>
  <si>
    <t>ДЕПАРТАМЕНТ ФИНАНСОВ БРЯНСКОЙ ОБЛАСТИ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</si>
  <si>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</si>
  <si>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</si>
  <si>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</si>
  <si>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</si>
  <si>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</si>
  <si>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</si>
  <si>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</si>
  <si>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</si>
  <si>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</si>
  <si>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</si>
  <si>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</si>
  <si>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</si>
  <si>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</si>
  <si>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</si>
  <si>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</si>
  <si>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</si>
  <si>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</si>
  <si>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</si>
  <si>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статьи</t>
  </si>
  <si>
    <t>вступления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</si>
  <si>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</si>
  <si>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</si>
  <si>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</si>
  <si>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</si>
  <si>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</si>
  <si>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</si>
  <si>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</si>
  <si>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</si>
  <si>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</si>
  <si>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</si>
  <si>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</si>
  <si>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</si>
  <si>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</si>
  <si>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</si>
  <si>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</si>
  <si>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</si>
  <si>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</si>
  <si>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6502</t>
  </si>
  <si>
    <t>5.1.1.1.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</si>
  <si>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6503</t>
  </si>
  <si>
    <t>Федеральный закон от 06.10.2003 № 131-ФЗ "Об общих принципах организации местного самоуправления в Российской Федерации"</t>
  </si>
  <si>
    <t>в целом</t>
  </si>
  <si>
    <t>06.10.2003, не установлен</t>
  </si>
  <si>
    <t>01</t>
  </si>
  <si>
    <t>5.1.1.3. владение, пользование и распоряжение имуществом, находящимся в муниципальной собственности сельского поселения</t>
  </si>
  <si>
    <t>6505</t>
  </si>
  <si>
    <t>13</t>
  </si>
  <si>
    <t>5.1.1.4. обеспечение первичных мер пожарной безопасности в границах населенных пунктов сельского поселения</t>
  </si>
  <si>
    <t>6506</t>
  </si>
  <si>
    <t>03</t>
  </si>
  <si>
    <t>10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</si>
  <si>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</si>
  <si>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</si>
  <si>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04</t>
  </si>
  <si>
    <t>05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</si>
  <si>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</si>
  <si>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</si>
  <si>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</si>
  <si>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</si>
  <si>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6619</t>
  </si>
  <si>
    <t>12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</si>
  <si>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</si>
  <si>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</si>
  <si>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</si>
  <si>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</si>
  <si>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>02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</si>
  <si>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</si>
  <si>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</si>
  <si>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09</t>
  </si>
  <si>
    <t>5.1.3.64.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сельском поселении</t>
  </si>
  <si>
    <t>6764</t>
  </si>
  <si>
    <t>08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</si>
  <si>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</si>
  <si>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</si>
  <si>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</si>
  <si>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</si>
  <si>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</si>
  <si>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</si>
  <si>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Итого расходных обязательств муниципальных образований </t>
  </si>
  <si>
    <t>8000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</si>
  <si>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</si>
  <si>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</si>
  <si>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</si>
  <si>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</si>
  <si>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</si>
  <si>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</si>
  <si>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5.1.2.19. Мероприятия по землеустройству и землепользованию</t>
  </si>
  <si>
    <t>РЕЕСТРОВ РАСХОДНЫХ ОБЯЗАТЕЛЬСТВ МУНИЦИПАЛЬНЫХ ОБРАЗОВАНИЙ,</t>
  </si>
  <si>
    <t>05/  05</t>
  </si>
  <si>
    <t>01
/01</t>
  </si>
  <si>
    <t>02
/04</t>
  </si>
  <si>
    <t>***</t>
  </si>
  <si>
    <t>Условно утвержденные расходы</t>
  </si>
  <si>
    <t>2022 г.</t>
  </si>
  <si>
    <t>2023 г.</t>
  </si>
  <si>
    <t>на 1 ноября 2021г.</t>
  </si>
  <si>
    <t>2021.</t>
  </si>
  <si>
    <t xml:space="preserve">отчетный  2020 </t>
  </si>
  <si>
    <t>2024 г.</t>
  </si>
  <si>
    <t>04/ 08/  11</t>
  </si>
  <si>
    <t>05 /   01/     02</t>
  </si>
  <si>
    <t>01 /01</t>
  </si>
  <si>
    <t>06/     04</t>
  </si>
  <si>
    <t>02/     01</t>
  </si>
  <si>
    <t xml:space="preserve">01
/01/ 01
</t>
  </si>
  <si>
    <t xml:space="preserve">04
/11/    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</si>
</sst>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49" fontId="6" fillId="0" borderId="16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7">
      <alignment vertical="top"/>
    </xf>
    <xf numFmtId="49" fontId="6" fillId="2" borderId="16">
      <alignment horizontal="center" vertical="top"/>
    </xf>
    <xf numFmtId="49" fontId="3" fillId="2" borderId="1"/>
    <xf numFmtId="0" fontId="5" fillId="0" borderId="18">
      <alignment horizontal="center" vertical="top" wrapText="1"/>
    </xf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0" fontId="5" fillId="0" borderId="6">
      <alignment horizontal="center" vertical="top" wrapText="1"/>
    </xf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" fontId="5" fillId="2" borderId="8">
      <alignment horizontal="right" vertical="top" shrinkToFi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0" borderId="1" xfId="7" applyNumberFormat="1" applyProtection="1">
      <alignment horizontal="left" vertical="top" wrapText="1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9" fontId="6" fillId="0" borderId="16" xfId="55" applyProtection="1">
      <alignment horizontal="center" vertical="top"/>
    </xf>
    <xf numFmtId="0" fontId="6" fillId="0" borderId="10" xfId="56" applyNumberFormat="1" applyProtection="1">
      <alignment horizontal="center" vertical="top"/>
    </xf>
    <xf numFmtId="49" fontId="6" fillId="0" borderId="10" xfId="57" applyProtection="1">
      <alignment horizontal="center" vertical="top"/>
    </xf>
    <xf numFmtId="4" fontId="5" fillId="0" borderId="4" xfId="54" applyFill="1" applyProtection="1">
      <alignment horizontal="right" vertical="top" shrinkToFit="1"/>
    </xf>
    <xf numFmtId="0" fontId="5" fillId="0" borderId="13" xfId="49" applyNumberFormat="1" applyFill="1" applyProtection="1">
      <alignment horizontal="left" vertical="top" wrapText="1"/>
    </xf>
    <xf numFmtId="49" fontId="5" fillId="0" borderId="14" xfId="50" applyFill="1" applyProtection="1">
      <alignment horizontal="center" vertical="top" shrinkToFit="1"/>
    </xf>
    <xf numFmtId="0" fontId="5" fillId="0" borderId="15" xfId="51" applyNumberFormat="1" applyFill="1" applyProtection="1">
      <alignment horizontal="center" vertical="top" wrapText="1"/>
    </xf>
    <xf numFmtId="0" fontId="5" fillId="0" borderId="4" xfId="52" applyNumberFormat="1" applyFill="1" applyProtection="1">
      <alignment horizontal="center" vertical="top" wrapText="1"/>
    </xf>
    <xf numFmtId="49" fontId="5" fillId="0" borderId="2" xfId="53" applyFill="1" applyProtection="1">
      <alignment horizontal="center" vertical="top" wrapText="1"/>
    </xf>
    <xf numFmtId="0" fontId="1" fillId="0" borderId="1" xfId="5" applyNumberFormat="1" applyFill="1" applyProtection="1"/>
    <xf numFmtId="0" fontId="0" fillId="0" borderId="0" xfId="0" applyFill="1" applyProtection="1">
      <protection locked="0"/>
    </xf>
    <xf numFmtId="14" fontId="9" fillId="0" borderId="13" xfId="49" applyNumberFormat="1" applyFont="1" applyFill="1" applyProtection="1">
      <alignment horizontal="left" vertical="top" wrapText="1"/>
    </xf>
    <xf numFmtId="4" fontId="6" fillId="0" borderId="2" xfId="48" applyFill="1" applyProtection="1">
      <alignment horizontal="right" vertical="top" shrinkToFit="1"/>
    </xf>
    <xf numFmtId="4" fontId="6" fillId="0" borderId="10" xfId="58" applyFill="1" applyProtection="1">
      <alignment horizontal="right" vertical="top" shrinkToFit="1"/>
    </xf>
    <xf numFmtId="4" fontId="0" fillId="0" borderId="0" xfId="0" applyNumberFormat="1" applyProtection="1">
      <protection locked="0"/>
    </xf>
    <xf numFmtId="49" fontId="5" fillId="0" borderId="2" xfId="23" applyProtection="1">
      <alignment horizontal="center" vertical="center"/>
    </xf>
    <xf numFmtId="49" fontId="5" fillId="0" borderId="2" xfId="23">
      <alignment horizontal="center" vertical="center"/>
    </xf>
    <xf numFmtId="0" fontId="2" fillId="2" borderId="1" xfId="8" applyNumberFormat="1" applyProtection="1">
      <alignment horizontal="center" vertical="top" wrapText="1"/>
    </xf>
    <xf numFmtId="0" fontId="2" fillId="2" borderId="1" xfId="8">
      <alignment horizontal="center" vertical="top" wrapText="1"/>
    </xf>
    <xf numFmtId="0" fontId="2" fillId="2" borderId="1" xfId="9" applyNumberFormat="1" applyProtection="1">
      <alignment horizontal="center" vertical="top"/>
    </xf>
    <xf numFmtId="0" fontId="2" fillId="2" borderId="1" xfId="9">
      <alignment horizontal="center" vertical="top"/>
    </xf>
    <xf numFmtId="0" fontId="3" fillId="2" borderId="1" xfId="10" applyNumberFormat="1" applyProtection="1">
      <alignment horizontal="center" vertical="top"/>
    </xf>
    <xf numFmtId="0" fontId="3" fillId="2" borderId="1" xfId="10">
      <alignment horizontal="center" vertical="top"/>
    </xf>
    <xf numFmtId="49" fontId="5" fillId="0" borderId="4" xfId="21" applyProtection="1">
      <alignment horizontal="center" vertical="center"/>
    </xf>
    <xf numFmtId="49" fontId="5" fillId="0" borderId="4" xfId="21">
      <alignment horizontal="center" vertical="center"/>
    </xf>
    <xf numFmtId="0" fontId="5" fillId="0" borderId="2" xfId="19" applyNumberFormat="1" applyProtection="1">
      <alignment horizontal="center" vertical="center" wrapText="1"/>
    </xf>
    <xf numFmtId="0" fontId="5" fillId="0" borderId="2" xfId="19">
      <alignment horizontal="center" vertical="center" wrapText="1"/>
    </xf>
    <xf numFmtId="49" fontId="5" fillId="2" borderId="2" xfId="22" applyProtection="1">
      <alignment horizontal="center" vertical="center" wrapText="1"/>
    </xf>
    <xf numFmtId="49" fontId="5" fillId="2" borderId="2" xfId="22">
      <alignment horizontal="center" vertical="center" wrapText="1"/>
    </xf>
    <xf numFmtId="49" fontId="5" fillId="0" borderId="6" xfId="25" applyProtection="1">
      <alignment horizontal="center" vertical="center"/>
    </xf>
    <xf numFmtId="49" fontId="5" fillId="0" borderId="6" xfId="25">
      <alignment horizontal="center" vertical="center"/>
    </xf>
    <xf numFmtId="49" fontId="5" fillId="2" borderId="2" xfId="28" applyProtection="1">
      <alignment horizontal="center" vertical="center" wrapText="1"/>
    </xf>
    <xf numFmtId="49" fontId="5" fillId="2" borderId="2" xfId="28">
      <alignment horizontal="center" vertical="center" wrapText="1"/>
    </xf>
    <xf numFmtId="49" fontId="5" fillId="2" borderId="2" xfId="29" applyProtection="1">
      <alignment horizontal="center" vertical="center" wrapText="1"/>
    </xf>
    <xf numFmtId="49" fontId="5" fillId="2" borderId="2" xfId="29">
      <alignment horizontal="center" vertical="center" wrapText="1"/>
    </xf>
    <xf numFmtId="0" fontId="1" fillId="0" borderId="1" xfId="7" applyNumberFormat="1" applyFill="1" applyProtection="1">
      <alignment horizontal="left" vertical="top" wrapText="1"/>
    </xf>
    <xf numFmtId="0" fontId="1" fillId="0" borderId="1" xfId="3" applyNumberFormat="1" applyFill="1" applyProtection="1">
      <alignment vertical="top"/>
    </xf>
    <xf numFmtId="0" fontId="3" fillId="0" borderId="1" xfId="10" applyNumberFormat="1" applyFill="1" applyProtection="1">
      <alignment horizontal="center" vertical="top"/>
    </xf>
    <xf numFmtId="0" fontId="3" fillId="0" borderId="1" xfId="12" applyNumberFormat="1" applyFill="1" applyProtection="1">
      <alignment vertical="top"/>
    </xf>
    <xf numFmtId="49" fontId="3" fillId="0" borderId="1" xfId="13" applyFill="1" applyProtection="1">
      <alignment horizontal="center" vertical="top"/>
    </xf>
    <xf numFmtId="49" fontId="3" fillId="0" borderId="1" xfId="15" applyFill="1" applyProtection="1">
      <alignment vertical="top"/>
    </xf>
    <xf numFmtId="49" fontId="5" fillId="0" borderId="5" xfId="26" applyFill="1" applyProtection="1">
      <alignment horizontal="center" vertical="center"/>
    </xf>
    <xf numFmtId="49" fontId="5" fillId="0" borderId="4" xfId="21" applyFill="1" applyProtection="1">
      <alignment horizontal="center" vertical="center"/>
    </xf>
    <xf numFmtId="49" fontId="5" fillId="0" borderId="4" xfId="21" applyFill="1">
      <alignment horizontal="center" vertical="center"/>
    </xf>
    <xf numFmtId="49" fontId="5" fillId="0" borderId="5" xfId="30" applyFill="1" applyProtection="1">
      <alignment horizontal="center" vertical="center" shrinkToFit="1"/>
    </xf>
    <xf numFmtId="49" fontId="5" fillId="0" borderId="6" xfId="25" applyFill="1" applyProtection="1">
      <alignment horizontal="center" vertical="center"/>
    </xf>
    <xf numFmtId="49" fontId="5" fillId="0" borderId="7" xfId="31" applyFill="1" applyProtection="1">
      <alignment horizontal="center" vertical="center"/>
    </xf>
    <xf numFmtId="49" fontId="5" fillId="0" borderId="4" xfId="34" applyFill="1" applyProtection="1">
      <alignment horizontal="center" vertical="center"/>
    </xf>
    <xf numFmtId="49" fontId="5" fillId="0" borderId="4" xfId="34" applyFill="1">
      <alignment horizontal="center" vertical="center"/>
    </xf>
    <xf numFmtId="49" fontId="5" fillId="0" borderId="9" xfId="36" applyFill="1" applyProtection="1">
      <alignment horizontal="center" vertical="center"/>
    </xf>
    <xf numFmtId="49" fontId="5" fillId="0" borderId="8" xfId="33" applyFill="1" applyProtection="1">
      <alignment horizontal="center" vertical="center"/>
    </xf>
    <xf numFmtId="49" fontId="5" fillId="0" borderId="6" xfId="39" applyFill="1" applyProtection="1">
      <alignment horizontal="center" vertical="center"/>
    </xf>
    <xf numFmtId="0" fontId="5" fillId="0" borderId="10" xfId="41" applyNumberFormat="1" applyFill="1" applyProtection="1">
      <alignment horizontal="center" vertical="top"/>
    </xf>
    <xf numFmtId="4" fontId="0" fillId="0" borderId="0" xfId="0" applyNumberFormat="1" applyFill="1" applyProtection="1">
      <protection locked="0"/>
    </xf>
    <xf numFmtId="0" fontId="10" fillId="0" borderId="0" xfId="0" applyFont="1" applyProtection="1">
      <protection locked="0"/>
    </xf>
  </cellXfs>
  <cellStyles count="114">
    <cellStyle name="br" xfId="65"/>
    <cellStyle name="col" xfId="64"/>
    <cellStyle name="st112" xfId="62"/>
    <cellStyle name="style0" xfId="66"/>
    <cellStyle name="td" xfId="67"/>
    <cellStyle name="tr" xfId="63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5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68"/>
    <cellStyle name="xl22" xfId="4"/>
    <cellStyle name="xl23" xfId="69"/>
    <cellStyle name="xl24" xfId="70"/>
    <cellStyle name="xl25" xfId="71"/>
    <cellStyle name="xl26" xfId="14"/>
    <cellStyle name="xl27" xfId="72"/>
    <cellStyle name="xl28" xfId="73"/>
    <cellStyle name="xl29" xfId="74"/>
    <cellStyle name="xl30" xfId="40"/>
    <cellStyle name="xl31" xfId="44"/>
    <cellStyle name="xl32" xfId="49"/>
    <cellStyle name="xl33" xfId="75"/>
    <cellStyle name="xl34" xfId="59"/>
    <cellStyle name="xl35" xfId="76"/>
    <cellStyle name="xl36" xfId="2"/>
    <cellStyle name="xl37" xfId="6"/>
    <cellStyle name="xl38" xfId="15"/>
    <cellStyle name="xl39" xfId="77"/>
    <cellStyle name="xl40" xfId="78"/>
    <cellStyle name="xl41" xfId="79"/>
    <cellStyle name="xl42" xfId="80"/>
    <cellStyle name="xl43" xfId="45"/>
    <cellStyle name="xl44" xfId="81"/>
    <cellStyle name="xl45" xfId="50"/>
    <cellStyle name="xl46" xfId="82"/>
    <cellStyle name="xl47" xfId="13"/>
    <cellStyle name="xl48" xfId="83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84"/>
    <cellStyle name="xl59" xfId="56"/>
    <cellStyle name="xl60" xfId="61"/>
    <cellStyle name="xl61" xfId="85"/>
    <cellStyle name="xl62" xfId="16"/>
    <cellStyle name="xl63" xfId="26"/>
    <cellStyle name="xl64" xfId="31"/>
    <cellStyle name="xl65" xfId="86"/>
    <cellStyle name="xl66" xfId="23"/>
    <cellStyle name="xl67" xfId="87"/>
    <cellStyle name="xl68" xfId="88"/>
    <cellStyle name="xl69" xfId="21"/>
    <cellStyle name="xl70" xfId="25"/>
    <cellStyle name="xl71" xfId="52"/>
    <cellStyle name="xl72" xfId="89"/>
    <cellStyle name="xl73" xfId="90"/>
    <cellStyle name="xl74" xfId="91"/>
    <cellStyle name="xl75" xfId="47"/>
    <cellStyle name="xl76" xfId="53"/>
    <cellStyle name="xl77" xfId="57"/>
    <cellStyle name="xl78" xfId="60"/>
    <cellStyle name="xl79" xfId="92"/>
    <cellStyle name="xl80" xfId="93"/>
    <cellStyle name="xl81" xfId="7"/>
    <cellStyle name="xl82" xfId="33"/>
    <cellStyle name="xl83" xfId="39"/>
    <cellStyle name="xl84" xfId="48"/>
    <cellStyle name="xl85" xfId="54"/>
    <cellStyle name="xl86" xfId="94"/>
    <cellStyle name="xl87" xfId="58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showGridLines="0" tabSelected="1" topLeftCell="A39" zoomScale="140" zoomScaleNormal="140" zoomScaleSheetLayoutView="85" zoomScalePageLayoutView="85" workbookViewId="0">
      <selection activeCell="I62" sqref="I62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hidden="1" customWidth="1"/>
    <col min="4" max="4" width="9.42578125" style="1" hidden="1" customWidth="1"/>
    <col min="5" max="5" width="9.140625" style="1" hidden="1" customWidth="1"/>
    <col min="6" max="6" width="34.5703125" style="1" hidden="1" customWidth="1"/>
    <col min="7" max="7" width="9.42578125" style="1" hidden="1" customWidth="1"/>
    <col min="8" max="8" width="9.140625" style="1" hidden="1" customWidth="1"/>
    <col min="9" max="9" width="3.42578125" style="1" customWidth="1"/>
    <col min="10" max="10" width="5.28515625" style="1" customWidth="1"/>
    <col min="11" max="13" width="13" style="1" customWidth="1"/>
    <col min="14" max="16" width="13" style="49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4"/>
      <c r="K1" s="6"/>
      <c r="L1" s="6"/>
      <c r="M1" s="6"/>
      <c r="N1" s="74"/>
      <c r="O1" s="74"/>
      <c r="P1" s="74"/>
      <c r="Q1" s="5"/>
    </row>
    <row r="2" spans="1:17" ht="13.5" customHeight="1" x14ac:dyDescent="0.25">
      <c r="A2" s="56" t="s">
        <v>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75"/>
      <c r="Q2" s="5"/>
    </row>
    <row r="3" spans="1:17" ht="13.5" customHeight="1" x14ac:dyDescent="0.25">
      <c r="A3" s="58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76"/>
      <c r="Q3" s="5"/>
    </row>
    <row r="4" spans="1:17" ht="12" customHeight="1" x14ac:dyDescent="0.25">
      <c r="A4" s="7"/>
      <c r="B4" s="3"/>
      <c r="C4" s="8"/>
      <c r="D4" s="8"/>
      <c r="E4" s="8"/>
      <c r="F4" s="8"/>
      <c r="G4" s="8"/>
      <c r="H4" s="8"/>
      <c r="I4" s="3"/>
      <c r="J4" s="8"/>
      <c r="K4" s="8"/>
      <c r="L4" s="8"/>
      <c r="M4" s="8"/>
      <c r="N4" s="77"/>
      <c r="O4" s="75"/>
      <c r="P4" s="78"/>
      <c r="Q4" s="5"/>
    </row>
    <row r="5" spans="1:17" ht="11.25" customHeight="1" x14ac:dyDescent="0.25">
      <c r="A5" s="60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77"/>
      <c r="Q5" s="5"/>
    </row>
    <row r="6" spans="1:17" ht="9.75" customHeight="1" x14ac:dyDescent="0.25">
      <c r="A6" s="9"/>
      <c r="B6" s="10"/>
      <c r="C6" s="8"/>
      <c r="D6" s="8"/>
      <c r="E6" s="8"/>
      <c r="F6" s="8"/>
      <c r="G6" s="8"/>
      <c r="H6" s="8"/>
      <c r="I6" s="10"/>
      <c r="J6" s="8"/>
      <c r="K6" s="8"/>
      <c r="L6" s="8"/>
      <c r="M6" s="4"/>
      <c r="N6" s="75"/>
      <c r="O6" s="77"/>
      <c r="P6" s="79"/>
      <c r="Q6" s="5"/>
    </row>
    <row r="7" spans="1:17" x14ac:dyDescent="0.25">
      <c r="A7" s="9" t="s">
        <v>1</v>
      </c>
      <c r="B7" s="10"/>
      <c r="C7" s="8"/>
      <c r="D7" s="11" t="s">
        <v>2</v>
      </c>
      <c r="E7" s="12"/>
      <c r="F7" s="13"/>
      <c r="G7" s="8"/>
      <c r="H7" s="8"/>
      <c r="I7" s="10"/>
      <c r="J7" s="8"/>
      <c r="K7" s="8"/>
      <c r="L7" s="8"/>
      <c r="M7" s="4"/>
      <c r="N7" s="75"/>
      <c r="O7" s="77"/>
      <c r="P7" s="79"/>
      <c r="Q7" s="5"/>
    </row>
    <row r="8" spans="1:17" ht="14.25" customHeight="1" x14ac:dyDescent="0.25">
      <c r="A8" s="9" t="s">
        <v>3</v>
      </c>
      <c r="B8" s="10"/>
      <c r="C8" s="8"/>
      <c r="D8" s="8"/>
      <c r="E8" s="8"/>
      <c r="F8" s="8"/>
      <c r="G8" s="8"/>
      <c r="H8" s="8"/>
      <c r="I8" s="10"/>
      <c r="J8" s="8"/>
      <c r="K8" s="8"/>
      <c r="L8" s="8"/>
      <c r="M8" s="8"/>
      <c r="N8" s="77"/>
      <c r="O8" s="77"/>
      <c r="P8" s="78"/>
      <c r="Q8" s="5"/>
    </row>
    <row r="9" spans="1:17" ht="4.5" customHeight="1" x14ac:dyDescent="0.25">
      <c r="A9" s="9"/>
      <c r="B9" s="10"/>
      <c r="C9" s="8"/>
      <c r="D9" s="8"/>
      <c r="E9" s="8"/>
      <c r="F9" s="8"/>
      <c r="G9" s="8"/>
      <c r="H9" s="8"/>
      <c r="I9" s="10"/>
      <c r="J9" s="8"/>
      <c r="K9" s="8"/>
      <c r="L9" s="8"/>
      <c r="M9" s="8"/>
      <c r="N9" s="77"/>
      <c r="O9" s="77"/>
      <c r="P9" s="79"/>
      <c r="Q9" s="5"/>
    </row>
    <row r="10" spans="1:17" ht="13.5" customHeight="1" x14ac:dyDescent="0.25">
      <c r="A10" s="64" t="s">
        <v>4</v>
      </c>
      <c r="B10" s="14" t="s">
        <v>5</v>
      </c>
      <c r="C10" s="62" t="s">
        <v>6</v>
      </c>
      <c r="D10" s="63"/>
      <c r="E10" s="63"/>
      <c r="F10" s="63"/>
      <c r="G10" s="63"/>
      <c r="H10" s="63"/>
      <c r="I10" s="66" t="s">
        <v>7</v>
      </c>
      <c r="J10" s="67"/>
      <c r="K10" s="54" t="s">
        <v>8</v>
      </c>
      <c r="L10" s="55"/>
      <c r="M10" s="55"/>
      <c r="N10" s="55"/>
      <c r="O10" s="55"/>
      <c r="P10" s="55"/>
      <c r="Q10" s="5"/>
    </row>
    <row r="11" spans="1:17" ht="11.25" customHeight="1" x14ac:dyDescent="0.25">
      <c r="A11" s="65"/>
      <c r="B11" s="15" t="s">
        <v>9</v>
      </c>
      <c r="C11" s="68" t="s">
        <v>10</v>
      </c>
      <c r="D11" s="69"/>
      <c r="E11" s="69"/>
      <c r="F11" s="69"/>
      <c r="G11" s="69"/>
      <c r="H11" s="69"/>
      <c r="I11" s="67"/>
      <c r="J11" s="67"/>
      <c r="K11" s="55"/>
      <c r="L11" s="55"/>
      <c r="M11" s="55"/>
      <c r="N11" s="55"/>
      <c r="O11" s="55"/>
      <c r="P11" s="55"/>
      <c r="Q11" s="5"/>
    </row>
    <row r="12" spans="1:17" ht="14.25" customHeight="1" x14ac:dyDescent="0.25">
      <c r="A12" s="65"/>
      <c r="B12" s="15" t="s">
        <v>11</v>
      </c>
      <c r="C12" s="54" t="s">
        <v>12</v>
      </c>
      <c r="D12" s="55"/>
      <c r="E12" s="55"/>
      <c r="F12" s="54" t="s">
        <v>13</v>
      </c>
      <c r="G12" s="55"/>
      <c r="H12" s="55"/>
      <c r="I12" s="67"/>
      <c r="J12" s="67"/>
      <c r="K12" s="54" t="s">
        <v>100</v>
      </c>
      <c r="L12" s="55"/>
      <c r="M12" s="16" t="s">
        <v>14</v>
      </c>
      <c r="N12" s="80" t="s">
        <v>15</v>
      </c>
      <c r="O12" s="81" t="s">
        <v>16</v>
      </c>
      <c r="P12" s="82"/>
      <c r="Q12" s="5"/>
    </row>
    <row r="13" spans="1:17" ht="12" customHeight="1" x14ac:dyDescent="0.25">
      <c r="A13" s="65"/>
      <c r="B13" s="15"/>
      <c r="C13" s="17"/>
      <c r="D13" s="16" t="s">
        <v>17</v>
      </c>
      <c r="E13" s="16" t="s">
        <v>18</v>
      </c>
      <c r="F13" s="17"/>
      <c r="G13" s="16" t="s">
        <v>17</v>
      </c>
      <c r="H13" s="16" t="s">
        <v>18</v>
      </c>
      <c r="I13" s="70" t="s">
        <v>19</v>
      </c>
      <c r="J13" s="72" t="s">
        <v>20</v>
      </c>
      <c r="K13" s="55"/>
      <c r="L13" s="55"/>
      <c r="M13" s="18" t="s">
        <v>99</v>
      </c>
      <c r="N13" s="83" t="s">
        <v>96</v>
      </c>
      <c r="O13" s="84"/>
      <c r="P13" s="85"/>
      <c r="Q13" s="5"/>
    </row>
    <row r="14" spans="1:17" ht="13.15" customHeight="1" x14ac:dyDescent="0.25">
      <c r="A14" s="65"/>
      <c r="B14" s="15"/>
      <c r="C14" s="20"/>
      <c r="D14" s="16" t="s">
        <v>21</v>
      </c>
      <c r="E14" s="16" t="s">
        <v>22</v>
      </c>
      <c r="F14" s="20"/>
      <c r="G14" s="16" t="s">
        <v>21</v>
      </c>
      <c r="H14" s="16" t="s">
        <v>22</v>
      </c>
      <c r="I14" s="71"/>
      <c r="J14" s="73"/>
      <c r="K14" s="21"/>
      <c r="L14" s="16"/>
      <c r="M14" s="21"/>
      <c r="N14" s="80"/>
      <c r="O14" s="86" t="s">
        <v>97</v>
      </c>
      <c r="P14" s="86" t="s">
        <v>101</v>
      </c>
      <c r="Q14" s="5"/>
    </row>
    <row r="15" spans="1:17" ht="13.15" customHeight="1" x14ac:dyDescent="0.25">
      <c r="A15" s="65"/>
      <c r="B15" s="15"/>
      <c r="C15" s="22" t="s">
        <v>23</v>
      </c>
      <c r="D15" s="16" t="s">
        <v>24</v>
      </c>
      <c r="E15" s="16" t="s">
        <v>25</v>
      </c>
      <c r="F15" s="22" t="s">
        <v>23</v>
      </c>
      <c r="G15" s="16" t="s">
        <v>24</v>
      </c>
      <c r="H15" s="16" t="s">
        <v>25</v>
      </c>
      <c r="I15" s="71"/>
      <c r="J15" s="73"/>
      <c r="K15" s="21" t="s">
        <v>26</v>
      </c>
      <c r="L15" s="16" t="s">
        <v>27</v>
      </c>
      <c r="M15" s="16"/>
      <c r="N15" s="80"/>
      <c r="O15" s="87"/>
      <c r="P15" s="87"/>
      <c r="Q15" s="5"/>
    </row>
    <row r="16" spans="1:17" ht="13.15" customHeight="1" x14ac:dyDescent="0.25">
      <c r="A16" s="65"/>
      <c r="B16" s="15"/>
      <c r="C16" s="20"/>
      <c r="D16" s="16" t="s">
        <v>28</v>
      </c>
      <c r="E16" s="16" t="s">
        <v>29</v>
      </c>
      <c r="F16" s="20"/>
      <c r="G16" s="16" t="s">
        <v>28</v>
      </c>
      <c r="H16" s="16" t="s">
        <v>29</v>
      </c>
      <c r="I16" s="71"/>
      <c r="J16" s="73"/>
      <c r="K16" s="21"/>
      <c r="L16" s="16" t="s">
        <v>30</v>
      </c>
      <c r="M16" s="16"/>
      <c r="N16" s="80"/>
      <c r="O16" s="88"/>
      <c r="P16" s="89"/>
      <c r="Q16" s="5"/>
    </row>
    <row r="17" spans="1:17" ht="13.15" customHeight="1" x14ac:dyDescent="0.25">
      <c r="A17" s="65"/>
      <c r="B17" s="23"/>
      <c r="C17" s="24"/>
      <c r="D17" s="25" t="s">
        <v>31</v>
      </c>
      <c r="E17" s="19" t="s">
        <v>32</v>
      </c>
      <c r="F17" s="24"/>
      <c r="G17" s="19" t="s">
        <v>31</v>
      </c>
      <c r="H17" s="19" t="s">
        <v>32</v>
      </c>
      <c r="I17" s="71"/>
      <c r="J17" s="73"/>
      <c r="K17" s="25"/>
      <c r="L17" s="19"/>
      <c r="M17" s="19"/>
      <c r="N17" s="85"/>
      <c r="O17" s="84"/>
      <c r="P17" s="90"/>
      <c r="Q17" s="5"/>
    </row>
    <row r="18" spans="1:17" ht="10.5" customHeight="1" thickBot="1" x14ac:dyDescent="0.3">
      <c r="A18" s="26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8" t="s">
        <v>33</v>
      </c>
      <c r="J18" s="27">
        <v>10</v>
      </c>
      <c r="K18" s="29">
        <v>11</v>
      </c>
      <c r="L18" s="27">
        <v>12</v>
      </c>
      <c r="M18" s="27">
        <v>13</v>
      </c>
      <c r="N18" s="91">
        <v>14</v>
      </c>
      <c r="O18" s="91">
        <v>15</v>
      </c>
      <c r="P18" s="91">
        <v>16</v>
      </c>
      <c r="Q18" s="5"/>
    </row>
    <row r="19" spans="1:17" ht="47.25" customHeight="1" x14ac:dyDescent="0.25">
      <c r="A19" s="30" t="s">
        <v>34</v>
      </c>
      <c r="B19" s="31" t="s">
        <v>35</v>
      </c>
      <c r="C19" s="32" t="s">
        <v>36</v>
      </c>
      <c r="D19" s="32" t="s">
        <v>36</v>
      </c>
      <c r="E19" s="32" t="s">
        <v>36</v>
      </c>
      <c r="F19" s="32" t="s">
        <v>36</v>
      </c>
      <c r="G19" s="32" t="s">
        <v>36</v>
      </c>
      <c r="H19" s="32" t="s">
        <v>36</v>
      </c>
      <c r="I19" s="33" t="s">
        <v>36</v>
      </c>
      <c r="J19" s="33" t="s">
        <v>36</v>
      </c>
      <c r="K19" s="51">
        <f t="shared" ref="K19:P19" si="0">K20+K33+K36</f>
        <v>10122073.370000001</v>
      </c>
      <c r="L19" s="51">
        <f t="shared" si="0"/>
        <v>10103873.739999998</v>
      </c>
      <c r="M19" s="51">
        <f t="shared" si="0"/>
        <v>13258946.690000001</v>
      </c>
      <c r="N19" s="51">
        <f>N20+N33+N36</f>
        <v>10628066.810000001</v>
      </c>
      <c r="O19" s="51">
        <f t="shared" si="0"/>
        <v>4745063.1900000004</v>
      </c>
      <c r="P19" s="51">
        <f t="shared" si="0"/>
        <v>4738837.97</v>
      </c>
      <c r="Q19" s="5"/>
    </row>
    <row r="20" spans="1:17" ht="63" x14ac:dyDescent="0.25">
      <c r="A20" s="30" t="s">
        <v>37</v>
      </c>
      <c r="B20" s="31" t="s">
        <v>38</v>
      </c>
      <c r="C20" s="32" t="s">
        <v>36</v>
      </c>
      <c r="D20" s="32" t="s">
        <v>36</v>
      </c>
      <c r="E20" s="32" t="s">
        <v>36</v>
      </c>
      <c r="F20" s="32" t="s">
        <v>36</v>
      </c>
      <c r="G20" s="32" t="s">
        <v>36</v>
      </c>
      <c r="H20" s="32" t="s">
        <v>36</v>
      </c>
      <c r="I20" s="33" t="s">
        <v>36</v>
      </c>
      <c r="J20" s="33" t="s">
        <v>36</v>
      </c>
      <c r="K20" s="51">
        <f t="shared" ref="K20:P20" si="1">K21+K27+K29</f>
        <v>8046479.5700000003</v>
      </c>
      <c r="L20" s="51">
        <f t="shared" si="1"/>
        <v>8028279.9399999995</v>
      </c>
      <c r="M20" s="51">
        <f t="shared" si="1"/>
        <v>10405282.689999999</v>
      </c>
      <c r="N20" s="51">
        <f t="shared" si="1"/>
        <v>8374402.8100000005</v>
      </c>
      <c r="O20" s="51">
        <f t="shared" si="1"/>
        <v>2496399.19</v>
      </c>
      <c r="P20" s="51">
        <f t="shared" si="1"/>
        <v>2490173.9699999997</v>
      </c>
      <c r="Q20" s="5"/>
    </row>
    <row r="21" spans="1:17" ht="57.75" customHeight="1" x14ac:dyDescent="0.25">
      <c r="A21" s="30" t="s">
        <v>39</v>
      </c>
      <c r="B21" s="31" t="s">
        <v>40</v>
      </c>
      <c r="C21" s="32" t="s">
        <v>36</v>
      </c>
      <c r="D21" s="32" t="s">
        <v>36</v>
      </c>
      <c r="E21" s="32" t="s">
        <v>36</v>
      </c>
      <c r="F21" s="32" t="s">
        <v>36</v>
      </c>
      <c r="G21" s="32" t="s">
        <v>36</v>
      </c>
      <c r="H21" s="32" t="s">
        <v>36</v>
      </c>
      <c r="I21" s="33" t="s">
        <v>36</v>
      </c>
      <c r="J21" s="33" t="s">
        <v>36</v>
      </c>
      <c r="K21" s="51">
        <f>K22+K23+K24+K25+K26</f>
        <v>2171228.23</v>
      </c>
      <c r="L21" s="51">
        <f t="shared" ref="L21:O21" si="2">L22+L23+L24+L25+L26</f>
        <v>2171228.23</v>
      </c>
      <c r="M21" s="51">
        <f t="shared" si="2"/>
        <v>5959620.6399999997</v>
      </c>
      <c r="N21" s="51">
        <f t="shared" si="2"/>
        <v>2272077.81</v>
      </c>
      <c r="O21" s="51">
        <f t="shared" si="2"/>
        <v>2346399.19</v>
      </c>
      <c r="P21" s="51">
        <f>P22+P23+P24+P25+P26</f>
        <v>2340173.9699999997</v>
      </c>
      <c r="Q21" s="5"/>
    </row>
    <row r="22" spans="1:17" s="49" customFormat="1" ht="67.5" x14ac:dyDescent="0.25">
      <c r="A22" s="43" t="s">
        <v>41</v>
      </c>
      <c r="B22" s="44" t="s">
        <v>42</v>
      </c>
      <c r="C22" s="45" t="s">
        <v>43</v>
      </c>
      <c r="D22" s="45" t="s">
        <v>44</v>
      </c>
      <c r="E22" s="45" t="s">
        <v>45</v>
      </c>
      <c r="F22" s="45"/>
      <c r="G22" s="45"/>
      <c r="H22" s="46"/>
      <c r="I22" s="47" t="s">
        <v>104</v>
      </c>
      <c r="J22" s="47" t="s">
        <v>105</v>
      </c>
      <c r="K22" s="42">
        <v>5558</v>
      </c>
      <c r="L22" s="42">
        <v>5558</v>
      </c>
      <c r="M22" s="42">
        <v>7068</v>
      </c>
      <c r="N22" s="42">
        <v>5558</v>
      </c>
      <c r="O22" s="42">
        <v>0</v>
      </c>
      <c r="P22" s="42">
        <v>0</v>
      </c>
      <c r="Q22" s="48"/>
    </row>
    <row r="23" spans="1:17" s="49" customFormat="1" ht="33.75" x14ac:dyDescent="0.25">
      <c r="A23" s="43" t="s">
        <v>47</v>
      </c>
      <c r="B23" s="44" t="s">
        <v>48</v>
      </c>
      <c r="C23" s="45" t="s">
        <v>43</v>
      </c>
      <c r="D23" s="45" t="s">
        <v>44</v>
      </c>
      <c r="E23" s="45" t="s">
        <v>45</v>
      </c>
      <c r="F23" s="45"/>
      <c r="G23" s="45"/>
      <c r="H23" s="46"/>
      <c r="I23" s="47" t="s">
        <v>46</v>
      </c>
      <c r="J23" s="47" t="s">
        <v>49</v>
      </c>
      <c r="K23" s="42">
        <v>566420.56000000006</v>
      </c>
      <c r="L23" s="42">
        <v>566420.56000000006</v>
      </c>
      <c r="M23" s="42">
        <v>95600</v>
      </c>
      <c r="N23" s="42">
        <v>230000</v>
      </c>
      <c r="O23" s="42">
        <v>230000</v>
      </c>
      <c r="P23" s="42">
        <v>230000</v>
      </c>
      <c r="Q23" s="48"/>
    </row>
    <row r="24" spans="1:17" s="49" customFormat="1" ht="33.75" x14ac:dyDescent="0.25">
      <c r="A24" s="43" t="s">
        <v>50</v>
      </c>
      <c r="B24" s="44" t="s">
        <v>51</v>
      </c>
      <c r="C24" s="45" t="s">
        <v>43</v>
      </c>
      <c r="D24" s="45" t="s">
        <v>44</v>
      </c>
      <c r="E24" s="45" t="s">
        <v>45</v>
      </c>
      <c r="F24" s="45"/>
      <c r="G24" s="45"/>
      <c r="H24" s="46"/>
      <c r="I24" s="47" t="s">
        <v>52</v>
      </c>
      <c r="J24" s="47" t="s">
        <v>53</v>
      </c>
      <c r="K24" s="42">
        <v>37118</v>
      </c>
      <c r="L24" s="42">
        <v>37118</v>
      </c>
      <c r="M24" s="42">
        <v>40000</v>
      </c>
      <c r="N24" s="42">
        <v>30000</v>
      </c>
      <c r="O24" s="42">
        <v>30000</v>
      </c>
      <c r="P24" s="42">
        <v>30000</v>
      </c>
      <c r="Q24" s="48"/>
    </row>
    <row r="25" spans="1:17" s="49" customFormat="1" ht="39.75" customHeight="1" x14ac:dyDescent="0.25">
      <c r="A25" s="43" t="s">
        <v>54</v>
      </c>
      <c r="B25" s="44" t="s">
        <v>55</v>
      </c>
      <c r="C25" s="45" t="s">
        <v>43</v>
      </c>
      <c r="D25" s="45" t="s">
        <v>44</v>
      </c>
      <c r="E25" s="45" t="s">
        <v>45</v>
      </c>
      <c r="F25" s="45"/>
      <c r="G25" s="45"/>
      <c r="H25" s="46"/>
      <c r="I25" s="47" t="s">
        <v>102</v>
      </c>
      <c r="J25" s="47" t="s">
        <v>103</v>
      </c>
      <c r="K25" s="42">
        <v>0</v>
      </c>
      <c r="L25" s="42">
        <v>0</v>
      </c>
      <c r="M25" s="42">
        <v>50000</v>
      </c>
      <c r="N25" s="42">
        <v>0</v>
      </c>
      <c r="O25" s="42">
        <v>0</v>
      </c>
      <c r="P25" s="42">
        <v>0</v>
      </c>
      <c r="Q25" s="48"/>
    </row>
    <row r="26" spans="1:17" s="49" customFormat="1" ht="83.25" customHeight="1" x14ac:dyDescent="0.25">
      <c r="A26" s="43" t="s">
        <v>58</v>
      </c>
      <c r="B26" s="44" t="s">
        <v>59</v>
      </c>
      <c r="C26" s="45" t="s">
        <v>43</v>
      </c>
      <c r="D26" s="45" t="s">
        <v>44</v>
      </c>
      <c r="E26" s="45" t="s">
        <v>45</v>
      </c>
      <c r="F26" s="45"/>
      <c r="G26" s="45"/>
      <c r="H26" s="46"/>
      <c r="I26" s="47" t="s">
        <v>57</v>
      </c>
      <c r="J26" s="47" t="s">
        <v>52</v>
      </c>
      <c r="K26" s="42">
        <v>1562131.67</v>
      </c>
      <c r="L26" s="42">
        <v>1562131.67</v>
      </c>
      <c r="M26" s="42">
        <v>5766952.6399999997</v>
      </c>
      <c r="N26" s="42">
        <v>2006519.81</v>
      </c>
      <c r="O26" s="42">
        <v>2086399.19</v>
      </c>
      <c r="P26" s="42">
        <v>2080173.97</v>
      </c>
      <c r="Q26" s="48"/>
    </row>
    <row r="27" spans="1:17" ht="105" x14ac:dyDescent="0.25">
      <c r="A27" s="30" t="s">
        <v>60</v>
      </c>
      <c r="B27" s="31" t="s">
        <v>61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2" t="s">
        <v>36</v>
      </c>
      <c r="I27" s="33" t="s">
        <v>36</v>
      </c>
      <c r="J27" s="33" t="s">
        <v>36</v>
      </c>
      <c r="K27" s="51">
        <f>K28</f>
        <v>163000</v>
      </c>
      <c r="L27" s="51">
        <f t="shared" ref="L27:P27" si="3">L28</f>
        <v>163000</v>
      </c>
      <c r="M27" s="51">
        <f t="shared" si="3"/>
        <v>200000</v>
      </c>
      <c r="N27" s="51">
        <f t="shared" si="3"/>
        <v>150000</v>
      </c>
      <c r="O27" s="51">
        <f t="shared" si="3"/>
        <v>150000</v>
      </c>
      <c r="P27" s="51">
        <f t="shared" si="3"/>
        <v>150000</v>
      </c>
      <c r="Q27" s="5"/>
    </row>
    <row r="28" spans="1:17" s="49" customFormat="1" ht="27" customHeight="1" x14ac:dyDescent="0.25">
      <c r="A28" s="43" t="s">
        <v>89</v>
      </c>
      <c r="B28" s="44" t="s">
        <v>62</v>
      </c>
      <c r="C28" s="45" t="s">
        <v>43</v>
      </c>
      <c r="D28" s="45" t="s">
        <v>44</v>
      </c>
      <c r="E28" s="45" t="s">
        <v>45</v>
      </c>
      <c r="F28" s="45"/>
      <c r="G28" s="45"/>
      <c r="H28" s="46"/>
      <c r="I28" s="47" t="s">
        <v>56</v>
      </c>
      <c r="J28" s="47" t="s">
        <v>63</v>
      </c>
      <c r="K28" s="42">
        <v>163000</v>
      </c>
      <c r="L28" s="42">
        <v>163000</v>
      </c>
      <c r="M28" s="42">
        <v>200000</v>
      </c>
      <c r="N28" s="42">
        <v>150000</v>
      </c>
      <c r="O28" s="42">
        <v>150000</v>
      </c>
      <c r="P28" s="42">
        <v>150000</v>
      </c>
      <c r="Q28" s="48"/>
    </row>
    <row r="29" spans="1:17" ht="73.5" x14ac:dyDescent="0.25">
      <c r="A29" s="30" t="s">
        <v>64</v>
      </c>
      <c r="B29" s="31" t="s">
        <v>65</v>
      </c>
      <c r="C29" s="32" t="s">
        <v>36</v>
      </c>
      <c r="D29" s="32" t="s">
        <v>36</v>
      </c>
      <c r="E29" s="32" t="s">
        <v>36</v>
      </c>
      <c r="F29" s="32" t="s">
        <v>36</v>
      </c>
      <c r="G29" s="32" t="s">
        <v>36</v>
      </c>
      <c r="H29" s="32" t="s">
        <v>36</v>
      </c>
      <c r="I29" s="33" t="s">
        <v>36</v>
      </c>
      <c r="J29" s="33" t="s">
        <v>36</v>
      </c>
      <c r="K29" s="51">
        <f>K30+K31++K32</f>
        <v>5712251.3399999999</v>
      </c>
      <c r="L29" s="51">
        <f t="shared" ref="L29:P29" si="4">L30+L31++L32</f>
        <v>5694051.71</v>
      </c>
      <c r="M29" s="51">
        <f t="shared" si="4"/>
        <v>4245662.05</v>
      </c>
      <c r="N29" s="51">
        <f t="shared" si="4"/>
        <v>5952325</v>
      </c>
      <c r="O29" s="51">
        <f t="shared" si="4"/>
        <v>0</v>
      </c>
      <c r="P29" s="51">
        <f t="shared" si="4"/>
        <v>0</v>
      </c>
      <c r="Q29" s="5"/>
    </row>
    <row r="30" spans="1:17" s="49" customFormat="1" ht="59.25" customHeight="1" x14ac:dyDescent="0.25">
      <c r="A30" s="43" t="s">
        <v>66</v>
      </c>
      <c r="B30" s="44" t="s">
        <v>67</v>
      </c>
      <c r="C30" s="45" t="s">
        <v>43</v>
      </c>
      <c r="D30" s="45" t="s">
        <v>44</v>
      </c>
      <c r="E30" s="45" t="s">
        <v>45</v>
      </c>
      <c r="F30" s="45"/>
      <c r="G30" s="45"/>
      <c r="H30" s="46"/>
      <c r="I30" s="47" t="s">
        <v>91</v>
      </c>
      <c r="J30" s="47" t="s">
        <v>106</v>
      </c>
      <c r="K30" s="42">
        <v>28777.71</v>
      </c>
      <c r="L30" s="42">
        <v>28777.71</v>
      </c>
      <c r="M30" s="42">
        <v>30857</v>
      </c>
      <c r="N30" s="42">
        <v>28098</v>
      </c>
      <c r="O30" s="42">
        <v>0</v>
      </c>
      <c r="P30" s="42">
        <v>0</v>
      </c>
      <c r="Q30" s="48"/>
    </row>
    <row r="31" spans="1:17" s="49" customFormat="1" ht="162" customHeight="1" x14ac:dyDescent="0.25">
      <c r="A31" s="43" t="s">
        <v>69</v>
      </c>
      <c r="B31" s="44" t="s">
        <v>70</v>
      </c>
      <c r="C31" s="45" t="s">
        <v>43</v>
      </c>
      <c r="D31" s="45" t="s">
        <v>44</v>
      </c>
      <c r="E31" s="45" t="s">
        <v>45</v>
      </c>
      <c r="F31" s="45"/>
      <c r="G31" s="45"/>
      <c r="H31" s="46"/>
      <c r="I31" s="47" t="s">
        <v>56</v>
      </c>
      <c r="J31" s="47" t="s">
        <v>71</v>
      </c>
      <c r="K31" s="42">
        <v>5683473.6299999999</v>
      </c>
      <c r="L31" s="42">
        <v>5665274</v>
      </c>
      <c r="M31" s="42">
        <v>4214805.05</v>
      </c>
      <c r="N31" s="42">
        <v>5924227</v>
      </c>
      <c r="O31" s="42">
        <v>0</v>
      </c>
      <c r="P31" s="42">
        <v>0</v>
      </c>
      <c r="Q31" s="48"/>
    </row>
    <row r="32" spans="1:17" ht="67.5" hidden="1" x14ac:dyDescent="0.25">
      <c r="A32" s="34" t="s">
        <v>72</v>
      </c>
      <c r="B32" s="35" t="s">
        <v>73</v>
      </c>
      <c r="C32" s="36" t="s">
        <v>43</v>
      </c>
      <c r="D32" s="36" t="s">
        <v>44</v>
      </c>
      <c r="E32" s="36" t="s">
        <v>45</v>
      </c>
      <c r="F32" s="36"/>
      <c r="G32" s="36"/>
      <c r="H32" s="37"/>
      <c r="I32" s="38" t="s">
        <v>74</v>
      </c>
      <c r="J32" s="38" t="s">
        <v>56</v>
      </c>
      <c r="K32" s="42"/>
      <c r="L32" s="42"/>
      <c r="M32" s="42"/>
      <c r="N32" s="42"/>
      <c r="O32" s="42"/>
      <c r="P32" s="42"/>
      <c r="Q32" s="5"/>
    </row>
    <row r="33" spans="1:17" ht="136.5" x14ac:dyDescent="0.25">
      <c r="A33" s="30" t="s">
        <v>75</v>
      </c>
      <c r="B33" s="31" t="s">
        <v>76</v>
      </c>
      <c r="C33" s="32" t="s">
        <v>36</v>
      </c>
      <c r="D33" s="32" t="s">
        <v>36</v>
      </c>
      <c r="E33" s="32" t="s">
        <v>36</v>
      </c>
      <c r="F33" s="32" t="s">
        <v>36</v>
      </c>
      <c r="G33" s="32" t="s">
        <v>36</v>
      </c>
      <c r="H33" s="32" t="s">
        <v>36</v>
      </c>
      <c r="I33" s="33" t="s">
        <v>36</v>
      </c>
      <c r="J33" s="33" t="s">
        <v>36</v>
      </c>
      <c r="K33" s="51">
        <f>K34+K35</f>
        <v>1853381.87</v>
      </c>
      <c r="L33" s="51">
        <f t="shared" ref="L33:P33" si="5">L34+L35</f>
        <v>1853381.87</v>
      </c>
      <c r="M33" s="51">
        <f t="shared" si="5"/>
        <v>2631574.54</v>
      </c>
      <c r="N33" s="51">
        <f t="shared" si="5"/>
        <v>2015922.19</v>
      </c>
      <c r="O33" s="51">
        <f t="shared" si="5"/>
        <v>2003225.81</v>
      </c>
      <c r="P33" s="51">
        <f t="shared" si="5"/>
        <v>1994887.19</v>
      </c>
      <c r="Q33" s="5"/>
    </row>
    <row r="34" spans="1:17" ht="50.25" customHeight="1" x14ac:dyDescent="0.25">
      <c r="A34" s="34" t="s">
        <v>77</v>
      </c>
      <c r="B34" s="35" t="s">
        <v>78</v>
      </c>
      <c r="C34" s="36" t="s">
        <v>43</v>
      </c>
      <c r="D34" s="36" t="s">
        <v>44</v>
      </c>
      <c r="E34" s="36" t="s">
        <v>45</v>
      </c>
      <c r="F34" s="36"/>
      <c r="G34" s="36"/>
      <c r="H34" s="37"/>
      <c r="I34" s="38" t="s">
        <v>107</v>
      </c>
      <c r="J34" s="38" t="s">
        <v>108</v>
      </c>
      <c r="K34" s="42">
        <v>224007.36</v>
      </c>
      <c r="L34" s="42">
        <v>224007.36</v>
      </c>
      <c r="M34" s="42">
        <v>967498.54</v>
      </c>
      <c r="N34" s="42">
        <f>5609+263386.19</f>
        <v>268995.19</v>
      </c>
      <c r="O34" s="42">
        <f>5609+250689.81</f>
        <v>256298.81</v>
      </c>
      <c r="P34" s="42">
        <f>5609+242351.19</f>
        <v>247960.19</v>
      </c>
      <c r="Q34" s="5"/>
    </row>
    <row r="35" spans="1:17" ht="49.5" customHeight="1" x14ac:dyDescent="0.25">
      <c r="A35" s="34" t="s">
        <v>79</v>
      </c>
      <c r="B35" s="35" t="s">
        <v>80</v>
      </c>
      <c r="C35" s="36" t="s">
        <v>43</v>
      </c>
      <c r="D35" s="36" t="s">
        <v>44</v>
      </c>
      <c r="E35" s="36" t="s">
        <v>45</v>
      </c>
      <c r="F35" s="36"/>
      <c r="G35" s="36"/>
      <c r="H35" s="37"/>
      <c r="I35" s="38" t="s">
        <v>92</v>
      </c>
      <c r="J35" s="38" t="s">
        <v>93</v>
      </c>
      <c r="K35" s="42">
        <v>1629374.51</v>
      </c>
      <c r="L35" s="42">
        <v>1629374.51</v>
      </c>
      <c r="M35" s="42">
        <v>1664076</v>
      </c>
      <c r="N35" s="42">
        <v>1746927</v>
      </c>
      <c r="O35" s="42">
        <v>1746927</v>
      </c>
      <c r="P35" s="42">
        <v>1746927</v>
      </c>
      <c r="Q35" s="5"/>
    </row>
    <row r="36" spans="1:17" ht="109.5" customHeight="1" x14ac:dyDescent="0.25">
      <c r="A36" s="30" t="s">
        <v>83</v>
      </c>
      <c r="B36" s="31" t="s">
        <v>84</v>
      </c>
      <c r="C36" s="32" t="s">
        <v>36</v>
      </c>
      <c r="D36" s="32" t="s">
        <v>36</v>
      </c>
      <c r="E36" s="32" t="s">
        <v>36</v>
      </c>
      <c r="F36" s="32" t="s">
        <v>36</v>
      </c>
      <c r="G36" s="32" t="s">
        <v>36</v>
      </c>
      <c r="H36" s="32" t="s">
        <v>36</v>
      </c>
      <c r="I36" s="33" t="s">
        <v>36</v>
      </c>
      <c r="J36" s="33" t="s">
        <v>36</v>
      </c>
      <c r="K36" s="51">
        <f>K37</f>
        <v>222211.93</v>
      </c>
      <c r="L36" s="51">
        <f t="shared" ref="L36:P37" si="6">L37</f>
        <v>222211.93</v>
      </c>
      <c r="M36" s="51">
        <f t="shared" si="6"/>
        <v>222089.46</v>
      </c>
      <c r="N36" s="51">
        <f t="shared" si="6"/>
        <v>237741.81</v>
      </c>
      <c r="O36" s="51">
        <f t="shared" si="6"/>
        <v>245438.19</v>
      </c>
      <c r="P36" s="51">
        <f t="shared" si="6"/>
        <v>253776.81</v>
      </c>
      <c r="Q36" s="5"/>
    </row>
    <row r="37" spans="1:17" ht="21" x14ac:dyDescent="0.25">
      <c r="A37" s="30" t="s">
        <v>85</v>
      </c>
      <c r="B37" s="31" t="s">
        <v>86</v>
      </c>
      <c r="C37" s="32" t="s">
        <v>36</v>
      </c>
      <c r="D37" s="32" t="s">
        <v>36</v>
      </c>
      <c r="E37" s="32" t="s">
        <v>36</v>
      </c>
      <c r="F37" s="32" t="s">
        <v>36</v>
      </c>
      <c r="G37" s="32" t="s">
        <v>36</v>
      </c>
      <c r="H37" s="32" t="s">
        <v>36</v>
      </c>
      <c r="I37" s="33" t="s">
        <v>36</v>
      </c>
      <c r="J37" s="33" t="s">
        <v>36</v>
      </c>
      <c r="K37" s="51">
        <f>K38</f>
        <v>222211.93</v>
      </c>
      <c r="L37" s="51">
        <f t="shared" si="6"/>
        <v>222211.93</v>
      </c>
      <c r="M37" s="51">
        <f t="shared" si="6"/>
        <v>222089.46</v>
      </c>
      <c r="N37" s="51">
        <f t="shared" si="6"/>
        <v>237741.81</v>
      </c>
      <c r="O37" s="51">
        <f t="shared" si="6"/>
        <v>245438.19</v>
      </c>
      <c r="P37" s="51">
        <f t="shared" si="6"/>
        <v>253776.81</v>
      </c>
      <c r="Q37" s="5"/>
    </row>
    <row r="38" spans="1:17" s="49" customFormat="1" ht="38.25" customHeight="1" x14ac:dyDescent="0.25">
      <c r="A38" s="43" t="s">
        <v>87</v>
      </c>
      <c r="B38" s="44" t="s">
        <v>88</v>
      </c>
      <c r="C38" s="45" t="s">
        <v>43</v>
      </c>
      <c r="D38" s="45" t="s">
        <v>44</v>
      </c>
      <c r="E38" s="45" t="s">
        <v>45</v>
      </c>
      <c r="F38" s="45"/>
      <c r="G38" s="45"/>
      <c r="H38" s="46"/>
      <c r="I38" s="47" t="s">
        <v>68</v>
      </c>
      <c r="J38" s="47" t="s">
        <v>52</v>
      </c>
      <c r="K38" s="42">
        <v>222211.93</v>
      </c>
      <c r="L38" s="42">
        <v>222211.93</v>
      </c>
      <c r="M38" s="42">
        <v>222089.46</v>
      </c>
      <c r="N38" s="42">
        <v>237741.81</v>
      </c>
      <c r="O38" s="42">
        <v>245438.19</v>
      </c>
      <c r="P38" s="42">
        <v>253776.81</v>
      </c>
      <c r="Q38" s="48"/>
    </row>
    <row r="39" spans="1:17" s="49" customFormat="1" x14ac:dyDescent="0.25">
      <c r="A39" s="50" t="s">
        <v>95</v>
      </c>
      <c r="B39" s="44" t="s">
        <v>94</v>
      </c>
      <c r="C39" s="45"/>
      <c r="D39" s="45"/>
      <c r="E39" s="45"/>
      <c r="F39" s="45"/>
      <c r="G39" s="45"/>
      <c r="H39" s="46"/>
      <c r="I39" s="47" t="s">
        <v>46</v>
      </c>
      <c r="J39" s="47" t="s">
        <v>49</v>
      </c>
      <c r="K39" s="42">
        <v>0</v>
      </c>
      <c r="L39" s="42">
        <v>0</v>
      </c>
      <c r="M39" s="42">
        <v>0</v>
      </c>
      <c r="N39" s="42">
        <v>0</v>
      </c>
      <c r="O39" s="42">
        <v>115375</v>
      </c>
      <c r="P39" s="42">
        <v>237938.84</v>
      </c>
      <c r="Q39" s="48"/>
    </row>
    <row r="40" spans="1:17" ht="23.25" customHeight="1" thickBot="1" x14ac:dyDescent="0.3">
      <c r="A40" s="30" t="s">
        <v>81</v>
      </c>
      <c r="B40" s="39" t="s">
        <v>82</v>
      </c>
      <c r="C40" s="40" t="s">
        <v>36</v>
      </c>
      <c r="D40" s="40" t="s">
        <v>36</v>
      </c>
      <c r="E40" s="40" t="s">
        <v>36</v>
      </c>
      <c r="F40" s="40" t="s">
        <v>36</v>
      </c>
      <c r="G40" s="40" t="s">
        <v>36</v>
      </c>
      <c r="H40" s="40" t="s">
        <v>36</v>
      </c>
      <c r="I40" s="41" t="s">
        <v>36</v>
      </c>
      <c r="J40" s="41" t="s">
        <v>36</v>
      </c>
      <c r="K40" s="52">
        <f>K19</f>
        <v>10122073.370000001</v>
      </c>
      <c r="L40" s="52">
        <f>L19</f>
        <v>10103873.739999998</v>
      </c>
      <c r="M40" s="52">
        <f>M19</f>
        <v>13258946.690000001</v>
      </c>
      <c r="N40" s="52">
        <f>N19</f>
        <v>10628066.810000001</v>
      </c>
      <c r="O40" s="52">
        <f>O19+O39</f>
        <v>4860438.1900000004</v>
      </c>
      <c r="P40" s="52">
        <f>P19+P39</f>
        <v>4976776.8099999996</v>
      </c>
      <c r="Q40" s="5"/>
    </row>
    <row r="41" spans="1:17" x14ac:dyDescent="0.25">
      <c r="K41" s="93">
        <v>10125106.74</v>
      </c>
      <c r="L41" s="93">
        <v>10106907.109999999</v>
      </c>
      <c r="M41" s="93"/>
    </row>
    <row r="42" spans="1:17" x14ac:dyDescent="0.25">
      <c r="K42" s="53">
        <f>K41-K40</f>
        <v>3033.3699999991804</v>
      </c>
      <c r="L42" s="53">
        <f t="shared" ref="L42:M42" si="7">L41-L40</f>
        <v>3033.3700000010431</v>
      </c>
      <c r="M42" s="53"/>
      <c r="N42" s="92"/>
      <c r="O42" s="92"/>
      <c r="P42" s="92"/>
    </row>
    <row r="43" spans="1:17" x14ac:dyDescent="0.25">
      <c r="K43" s="53"/>
    </row>
    <row r="44" spans="1:17" x14ac:dyDescent="0.25">
      <c r="N44" s="92"/>
      <c r="O44" s="92"/>
      <c r="P44" s="92"/>
    </row>
  </sheetData>
  <mergeCells count="16">
    <mergeCell ref="C12:E12"/>
    <mergeCell ref="P14:P15"/>
    <mergeCell ref="A2:O2"/>
    <mergeCell ref="A3:O3"/>
    <mergeCell ref="A5:O5"/>
    <mergeCell ref="K10:P11"/>
    <mergeCell ref="K12:L13"/>
    <mergeCell ref="O12:P12"/>
    <mergeCell ref="O14:O15"/>
    <mergeCell ref="C10:H10"/>
    <mergeCell ref="A10:A17"/>
    <mergeCell ref="I10:J12"/>
    <mergeCell ref="C11:H11"/>
    <mergeCell ref="F12:H12"/>
    <mergeCell ref="I13:I17"/>
    <mergeCell ref="J13:J17"/>
  </mergeCells>
  <pageMargins left="0.39374999999999999" right="0.1965278" top="0.3152778" bottom="0.23611109999999999" header="0.1576389" footer="0.1576389"/>
  <pageSetup paperSize="9" fitToHeight="0" orientation="landscape" r:id="rId1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8&lt;/string&gt;&#10;    &lt;string&gt;31.12.2018&lt;/string&gt;&#10;  &lt;/DateInfo&gt;&#10;  &lt;Code&gt;E387A6CCE67446B090043F06290F74&lt;/Code&gt;&#10;  &lt;ObjectCode&gt;SQUERY_REESTR_RO_76N&lt;/ObjectCode&gt;&#10;  &lt;DocName&gt;Вариант (новый от 13.04.2018 10_19_55)&lt;/DocName&gt;&#10;  &lt;VariantName&gt;Вариант (новый от 13.04.2018 10:19:55)&lt;/VariantName&gt;&#10;  &lt;VariantLink&gt;305973135&lt;/VariantLink&gt;&#10;  &lt;SvodReportLink xsi:nil=&quot;true&quot; /&gt;&#10;  &lt;ReportLink&gt;305345622&lt;/ReportLink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3038D0-8074-46EF-B3D1-A295FFB527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Finupr_pos</cp:lastModifiedBy>
  <dcterms:created xsi:type="dcterms:W3CDTF">2018-12-04T12:28:29Z</dcterms:created>
  <dcterms:modified xsi:type="dcterms:W3CDTF">2021-11-11T13:19:52Z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13.04.2018 10_19_55)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18.4.4303.336048714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budget_ALLFO_2018</vt:lpwstr>
  </property>
  <property fmtid="{D5CDD505-2E9C-101B-9397-08002B2CF9AE}" pid="8" name="Пользователь">
    <vt:lpwstr>us_27024_4</vt:lpwstr>
  </property>
  <property fmtid="{D5CDD505-2E9C-101B-9397-08002B2CF9AE}" pid="9" name="Шаблон">
    <vt:lpwstr>sqr_rro.xlt</vt:lpwstr>
  </property>
  <property fmtid="{D5CDD505-2E9C-101B-9397-08002B2CF9AE}" pid="10" name="Имя варианта">
    <vt:lpwstr>Вариант (новый от 13.04.2018 10:19:55)</vt:lpwstr>
  </property>
  <property fmtid="{D5CDD505-2E9C-101B-9397-08002B2CF9AE}" pid="11" name="Код отчета">
    <vt:lpwstr>E387A6CCE67446B090043F06290F74</vt:lpwstr>
  </property>
  <property fmtid="{D5CDD505-2E9C-101B-9397-08002B2CF9AE}" pid="12" name="Локальная база">
    <vt:lpwstr>не используется</vt:lpwstr>
  </property>
</Properties>
</file>